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8" i="1" l="1"/>
  <c r="B9" i="1"/>
  <c r="B10" i="1"/>
  <c r="AA8" i="1"/>
  <c r="X8" i="1"/>
  <c r="Y8" i="1"/>
  <c r="Z8" i="1"/>
  <c r="U6" i="1" l="1"/>
  <c r="B8" i="1" l="1"/>
  <c r="W8" i="1" l="1"/>
  <c r="U8" i="1" l="1"/>
  <c r="V8" i="1"/>
  <c r="T8" i="1" l="1"/>
  <c r="C8" i="1" l="1"/>
  <c r="E8" i="1"/>
  <c r="F8" i="1"/>
  <c r="G8" i="1"/>
  <c r="H8" i="1"/>
  <c r="I8" i="1"/>
  <c r="J8" i="1"/>
  <c r="K8" i="1"/>
  <c r="L8" i="1"/>
  <c r="M8" i="1"/>
  <c r="N8" i="1"/>
  <c r="O8" i="1"/>
  <c r="P8" i="1"/>
  <c r="R8" i="1"/>
  <c r="S8" i="1"/>
</calcChain>
</file>

<file path=xl/sharedStrings.xml><?xml version="1.0" encoding="utf-8"?>
<sst xmlns="http://schemas.openxmlformats.org/spreadsheetml/2006/main" count="34" uniqueCount="34">
  <si>
    <t>всего</t>
  </si>
  <si>
    <t>в том числе</t>
  </si>
  <si>
    <t>через вышестоящие</t>
  </si>
  <si>
    <t>от автора</t>
  </si>
  <si>
    <t>коллективные</t>
  </si>
  <si>
    <t>повторные</t>
  </si>
  <si>
    <t>направлено на исполнение</t>
  </si>
  <si>
    <t>работникам аппарата</t>
  </si>
  <si>
    <t>в подведомственные организации</t>
  </si>
  <si>
    <t>взято на контроль</t>
  </si>
  <si>
    <t>из них исполнено с нарушениями срока</t>
  </si>
  <si>
    <t>результаты рассмотрения</t>
  </si>
  <si>
    <t>удовлетворено</t>
  </si>
  <si>
    <t>разъяснено</t>
  </si>
  <si>
    <t>отказано</t>
  </si>
  <si>
    <t>перенаправлено по компетенции</t>
  </si>
  <si>
    <t>рассмотрено с выездом на место</t>
  </si>
  <si>
    <t>взято на дополнительный контроль</t>
  </si>
  <si>
    <t>на стадии рассмотрения</t>
  </si>
  <si>
    <t>0003.0011.0123.0844 Государственный мониторинг земель. Землеустройство</t>
  </si>
  <si>
    <t>0003.0009.0097.0694 Уборка снега, опавших листьев, мусора и посторонних предметов</t>
  </si>
  <si>
    <t>Всего</t>
  </si>
  <si>
    <t>Письменные</t>
  </si>
  <si>
    <t>Принято на  личном приеме</t>
  </si>
  <si>
    <t>0003.0009.0097.0690 Уличное освещение</t>
  </si>
  <si>
    <t>0003.0011.0123.0849 Арендные отношения в области землепользования</t>
  </si>
  <si>
    <t>Исполнитель –  Костарева И.А.</t>
  </si>
  <si>
    <t>0005.0005.0055.1122 переселение из аварийных домов</t>
  </si>
  <si>
    <t>0005.0005.0055.1133 обмен жилых помещений. Офррмление договора социального найма (найма) жилого помещения</t>
  </si>
  <si>
    <t>0005.0005.0056.1151 Эксплуатаци и ремонт государственного, муниципального и ведомственного жилищного фондов</t>
  </si>
  <si>
    <t>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работе с обращениями граждан в администрации сельского поселения "Чухлэм" за 4 квартал 2024 год</t>
  </si>
  <si>
    <t>0003.0009.0097.0699 Благоустройство и ремонт подъездных дорог, в том числе тротуаров</t>
  </si>
  <si>
    <t>Срок исполнения – 27.12.2024</t>
  </si>
  <si>
    <t>0005.0005.0054.1118 Приватизация жилого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</si>
</sst>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textRotation="90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6" xfId="0" applyFont="1" applyBorder="1" applyAlignment="1">
      <alignment textRotation="90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textRotation="90" wrapText="1"/>
    </xf>
    <xf numFmtId="0" fontId="0" fillId="0" borderId="5" xfId="0" applyBorder="1" applyAlignment="1"/>
    <xf numFmtId="0" fontId="0" fillId="0" borderId="6" xfId="0" applyBorder="1" applyAlignment="1"/>
    <xf numFmtId="0" fontId="3" fillId="0" borderId="1" xfId="0" applyFont="1" applyBorder="1" applyAlignment="1">
      <alignment textRotation="90"/>
    </xf>
    <xf numFmtId="0" fontId="3" fillId="0" borderId="1" xfId="0" applyFont="1" applyFill="1" applyBorder="1" applyAlignment="1">
      <alignment textRotation="90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Fill="1" applyBorder="1" applyAlignment="1">
      <alignment textRotation="90" wrapText="1"/>
    </xf>
    <xf numFmtId="0" fontId="3" fillId="0" borderId="6" xfId="0" applyFont="1" applyBorder="1" applyAlignment="1">
      <alignment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6;&#1090;&#1095;&#1105;&#1090;%20&#1087;&#1086;%20&#1086;&#1073;&#1088;&#1072;&#1097;&#1077;&#1085;&#1080;&#1103;&#1084;,%20&#1087;&#1086;&#1076;&#1089;&#1095;&#110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тные"/>
      <sheetName val="письменные"/>
    </sheetNames>
    <sheetDataSet>
      <sheetData sheetId="0"/>
      <sheetData sheetId="1">
        <row r="2">
          <cell r="N2" t="str">
            <v>0003.0009.0099.0744  Дорожные знаки и дорожная разметка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3"/>
  <sheetViews>
    <sheetView tabSelected="1" zoomScale="130" zoomScaleNormal="130" workbookViewId="0">
      <selection activeCell="D8" sqref="D8"/>
    </sheetView>
  </sheetViews>
  <sheetFormatPr defaultRowHeight="15" x14ac:dyDescent="0.25"/>
  <cols>
    <col min="2" max="2" width="5.42578125" customWidth="1"/>
    <col min="3" max="3" width="3.28515625" customWidth="1"/>
    <col min="4" max="4" width="4" customWidth="1"/>
    <col min="5" max="5" width="3.42578125" customWidth="1"/>
    <col min="6" max="6" width="3.28515625" customWidth="1"/>
    <col min="7" max="7" width="4" customWidth="1"/>
    <col min="8" max="8" width="4.140625" customWidth="1"/>
    <col min="9" max="10" width="3.140625" customWidth="1"/>
    <col min="11" max="11" width="3.5703125" customWidth="1"/>
    <col min="12" max="12" width="4.28515625" customWidth="1"/>
    <col min="13" max="13" width="3" customWidth="1"/>
    <col min="14" max="15" width="3.28515625" customWidth="1"/>
    <col min="16" max="16" width="3.140625" customWidth="1"/>
    <col min="17" max="17" width="3.85546875" customWidth="1"/>
    <col min="18" max="18" width="6" customWidth="1"/>
    <col min="19" max="19" width="5.28515625" customWidth="1"/>
    <col min="20" max="20" width="3.5703125" customWidth="1"/>
    <col min="21" max="21" width="5.5703125" customWidth="1"/>
    <col min="22" max="22" width="3.42578125" customWidth="1"/>
    <col min="23" max="23" width="4.42578125" customWidth="1"/>
  </cols>
  <sheetData>
    <row r="2" spans="1:27" x14ac:dyDescent="0.25">
      <c r="A2" s="8" t="s">
        <v>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7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7" ht="29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6" spans="1:27" ht="54" customHeight="1" x14ac:dyDescent="0.25">
      <c r="A6" s="11"/>
      <c r="B6" s="21" t="s">
        <v>0</v>
      </c>
      <c r="C6" s="16" t="s">
        <v>1</v>
      </c>
      <c r="D6" s="16"/>
      <c r="E6" s="16"/>
      <c r="F6" s="16"/>
      <c r="G6" s="17" t="s">
        <v>6</v>
      </c>
      <c r="H6" s="17"/>
      <c r="I6" s="13" t="s">
        <v>9</v>
      </c>
      <c r="J6" s="14" t="s">
        <v>10</v>
      </c>
      <c r="K6" s="18" t="s">
        <v>11</v>
      </c>
      <c r="L6" s="19"/>
      <c r="M6" s="19"/>
      <c r="N6" s="20"/>
      <c r="O6" s="13" t="s">
        <v>16</v>
      </c>
      <c r="P6" s="13" t="s">
        <v>17</v>
      </c>
      <c r="Q6" s="14" t="s">
        <v>18</v>
      </c>
      <c r="R6" s="10" t="s">
        <v>19</v>
      </c>
      <c r="S6" s="10" t="s">
        <v>20</v>
      </c>
      <c r="T6" s="6" t="s">
        <v>24</v>
      </c>
      <c r="U6" s="6" t="str">
        <f>[1]письменные!$N$2</f>
        <v>0003.0009.0099.0744  Дорожные знаки и дорожная разметка</v>
      </c>
      <c r="V6" s="6" t="s">
        <v>25</v>
      </c>
      <c r="W6" s="6" t="s">
        <v>27</v>
      </c>
      <c r="X6" s="6" t="s">
        <v>28</v>
      </c>
      <c r="Y6" s="6" t="s">
        <v>29</v>
      </c>
      <c r="Z6" s="6" t="s">
        <v>31</v>
      </c>
      <c r="AA6" s="6" t="s">
        <v>33</v>
      </c>
    </row>
    <row r="7" spans="1:27" ht="201" customHeight="1" thickBot="1" x14ac:dyDescent="0.3">
      <c r="A7" s="12"/>
      <c r="B7" s="22"/>
      <c r="C7" s="2" t="s">
        <v>2</v>
      </c>
      <c r="D7" s="2" t="s">
        <v>3</v>
      </c>
      <c r="E7" s="2" t="s">
        <v>5</v>
      </c>
      <c r="F7" s="2" t="s">
        <v>4</v>
      </c>
      <c r="G7" s="2" t="s">
        <v>7</v>
      </c>
      <c r="H7" s="2" t="s">
        <v>8</v>
      </c>
      <c r="I7" s="15"/>
      <c r="J7" s="15"/>
      <c r="K7" s="2" t="s">
        <v>12</v>
      </c>
      <c r="L7" s="2" t="s">
        <v>13</v>
      </c>
      <c r="M7" s="2" t="s">
        <v>14</v>
      </c>
      <c r="N7" s="2" t="s">
        <v>15</v>
      </c>
      <c r="O7" s="15"/>
      <c r="P7" s="13"/>
      <c r="Q7" s="15"/>
      <c r="R7" s="10"/>
      <c r="S7" s="10"/>
      <c r="T7" s="7"/>
      <c r="U7" s="7"/>
      <c r="V7" s="7"/>
      <c r="W7" s="7"/>
      <c r="X7" s="7"/>
      <c r="Y7" s="7"/>
      <c r="Z7" s="7"/>
      <c r="AA7" s="7"/>
    </row>
    <row r="8" spans="1:27" ht="46.5" customHeight="1" thickBot="1" x14ac:dyDescent="0.3">
      <c r="A8" s="3" t="s">
        <v>21</v>
      </c>
      <c r="B8" s="1">
        <f>SUM(B9:B10)</f>
        <v>6</v>
      </c>
      <c r="C8" s="1">
        <f t="shared" ref="C8:V8" si="0">SUM(C9+C10)</f>
        <v>0</v>
      </c>
      <c r="D8" s="1">
        <f>SUM(D9:D10)</f>
        <v>6</v>
      </c>
      <c r="E8" s="1">
        <f t="shared" si="0"/>
        <v>0</v>
      </c>
      <c r="F8" s="1">
        <f t="shared" si="0"/>
        <v>0</v>
      </c>
      <c r="G8" s="1">
        <f t="shared" si="0"/>
        <v>0</v>
      </c>
      <c r="H8" s="1">
        <f t="shared" si="0"/>
        <v>0</v>
      </c>
      <c r="I8" s="1">
        <f t="shared" si="0"/>
        <v>0</v>
      </c>
      <c r="J8" s="1">
        <f t="shared" si="0"/>
        <v>0</v>
      </c>
      <c r="K8" s="1">
        <f t="shared" si="0"/>
        <v>6</v>
      </c>
      <c r="L8" s="1">
        <f t="shared" si="0"/>
        <v>0</v>
      </c>
      <c r="M8" s="1">
        <f t="shared" si="0"/>
        <v>0</v>
      </c>
      <c r="N8" s="1">
        <f t="shared" si="0"/>
        <v>0</v>
      </c>
      <c r="O8" s="1">
        <f t="shared" si="0"/>
        <v>0</v>
      </c>
      <c r="P8" s="1">
        <f t="shared" si="0"/>
        <v>0</v>
      </c>
      <c r="Q8" s="1"/>
      <c r="R8" s="1">
        <f t="shared" si="0"/>
        <v>2</v>
      </c>
      <c r="S8" s="1">
        <f t="shared" si="0"/>
        <v>1</v>
      </c>
      <c r="T8" s="1">
        <f t="shared" si="0"/>
        <v>1</v>
      </c>
      <c r="U8" s="1">
        <f t="shared" si="0"/>
        <v>0</v>
      </c>
      <c r="V8" s="1">
        <f t="shared" si="0"/>
        <v>0</v>
      </c>
      <c r="W8" s="1">
        <f t="shared" ref="W8:AA8" si="1">SUM(W9+W10)</f>
        <v>0</v>
      </c>
      <c r="X8" s="1">
        <f t="shared" si="1"/>
        <v>0</v>
      </c>
      <c r="Y8" s="1">
        <f t="shared" si="1"/>
        <v>0</v>
      </c>
      <c r="Z8" s="1">
        <f t="shared" si="1"/>
        <v>1</v>
      </c>
      <c r="AA8" s="1">
        <f t="shared" si="1"/>
        <v>1</v>
      </c>
    </row>
    <row r="9" spans="1:27" ht="57" customHeight="1" thickBot="1" x14ac:dyDescent="0.3">
      <c r="A9" s="4" t="s">
        <v>22</v>
      </c>
      <c r="B9" s="1">
        <f>SUM(R9:AA9)</f>
        <v>3</v>
      </c>
      <c r="C9" s="1"/>
      <c r="D9" s="1">
        <v>3</v>
      </c>
      <c r="E9" s="1"/>
      <c r="F9" s="1"/>
      <c r="G9" s="1"/>
      <c r="H9" s="1"/>
      <c r="I9" s="1"/>
      <c r="J9" s="1"/>
      <c r="K9" s="1">
        <v>3</v>
      </c>
      <c r="L9" s="1"/>
      <c r="M9" s="1"/>
      <c r="N9" s="1"/>
      <c r="O9" s="1"/>
      <c r="P9" s="1"/>
      <c r="Q9" s="1"/>
      <c r="R9" s="1">
        <v>2</v>
      </c>
      <c r="S9" s="1"/>
      <c r="T9" s="1"/>
      <c r="U9" s="1"/>
      <c r="V9" s="1"/>
      <c r="W9" s="1"/>
      <c r="X9" s="1"/>
      <c r="Y9" s="1"/>
      <c r="Z9" s="1"/>
      <c r="AA9" s="1">
        <v>1</v>
      </c>
    </row>
    <row r="10" spans="1:27" ht="70.5" customHeight="1" thickBot="1" x14ac:dyDescent="0.3">
      <c r="A10" s="5" t="s">
        <v>23</v>
      </c>
      <c r="B10" s="1">
        <f>SUM(R10:AA10)</f>
        <v>3</v>
      </c>
      <c r="C10" s="1"/>
      <c r="D10" s="1">
        <v>3</v>
      </c>
      <c r="E10" s="1"/>
      <c r="F10" s="1"/>
      <c r="G10" s="1"/>
      <c r="H10" s="1"/>
      <c r="I10" s="1"/>
      <c r="J10" s="1"/>
      <c r="K10" s="1">
        <v>3</v>
      </c>
      <c r="L10" s="1"/>
      <c r="M10" s="1"/>
      <c r="N10" s="1"/>
      <c r="O10" s="1"/>
      <c r="P10" s="1"/>
      <c r="Q10" s="1"/>
      <c r="R10" s="1"/>
      <c r="S10" s="1">
        <v>1</v>
      </c>
      <c r="T10" s="1">
        <v>1</v>
      </c>
      <c r="U10" s="1"/>
      <c r="V10" s="1"/>
      <c r="W10" s="1"/>
      <c r="X10" s="1"/>
      <c r="Y10" s="1"/>
      <c r="Z10" s="1">
        <v>1</v>
      </c>
      <c r="AA10" s="1"/>
    </row>
    <row r="12" spans="1:27" x14ac:dyDescent="0.25">
      <c r="A12" t="s">
        <v>26</v>
      </c>
    </row>
    <row r="13" spans="1:27" x14ac:dyDescent="0.25">
      <c r="A13" t="s">
        <v>32</v>
      </c>
    </row>
  </sheetData>
  <mergeCells count="21">
    <mergeCell ref="AA6:AA7"/>
    <mergeCell ref="T6:T7"/>
    <mergeCell ref="U6:U7"/>
    <mergeCell ref="W6:W7"/>
    <mergeCell ref="Z6:Z7"/>
    <mergeCell ref="X6:X7"/>
    <mergeCell ref="Y6:Y7"/>
    <mergeCell ref="A2:T4"/>
    <mergeCell ref="S6:S7"/>
    <mergeCell ref="A6:A7"/>
    <mergeCell ref="P6:P7"/>
    <mergeCell ref="Q6:Q7"/>
    <mergeCell ref="C6:F6"/>
    <mergeCell ref="G6:H6"/>
    <mergeCell ref="K6:N6"/>
    <mergeCell ref="I6:I7"/>
    <mergeCell ref="J6:J7"/>
    <mergeCell ref="O6:O7"/>
    <mergeCell ref="B6:B7"/>
    <mergeCell ref="R6:R7"/>
    <mergeCell ref="V6:V7"/>
  </mergeCells>
  <pageMargins left="1.1811023622047245" right="0.23622047244094491" top="0.74803149606299213" bottom="0.74803149606299213" header="0.31496062992125984" footer="0.31496062992125984"/>
  <pageSetup paperSize="9" scale="89" fitToWidth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2024-12-27T10:45:30Z</dcterms:modified>
</cp:coreProperties>
</file>